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9048" yWindow="276" windowWidth="23256" windowHeight="11952" activeTab="1"/>
  </bookViews>
  <sheets>
    <sheet name="1 лот" sheetId="4" r:id="rId1"/>
    <sheet name="2 лот" sheetId="5" r:id="rId2"/>
  </sheets>
  <definedNames>
    <definedName name="_xlnm.Print_Area" localSheetId="0">'1 лот'!$A$1:$Z$26</definedName>
  </definedNames>
  <calcPr calcId="145621" iterateDelta="1E-4"/>
</workbook>
</file>

<file path=xl/calcChain.xml><?xml version="1.0" encoding="utf-8"?>
<calcChain xmlns="http://schemas.openxmlformats.org/spreadsheetml/2006/main">
  <c r="AI12" i="5" l="1"/>
  <c r="AG12" i="5"/>
  <c r="AI11" i="5"/>
  <c r="AG11" i="5"/>
  <c r="AI10" i="5"/>
  <c r="AG10" i="5"/>
  <c r="Z13" i="5"/>
  <c r="Z12" i="5"/>
  <c r="Z11" i="5"/>
  <c r="Z10" i="5"/>
  <c r="Z9" i="5"/>
  <c r="AI9" i="5" l="1"/>
  <c r="AI13" i="5" s="1"/>
  <c r="AG9" i="5"/>
  <c r="AG13" i="5" s="1"/>
  <c r="Y9" i="4" l="1"/>
  <c r="W9" i="4"/>
  <c r="P9" i="4"/>
  <c r="P10" i="4" l="1"/>
  <c r="Y10" i="4" l="1"/>
  <c r="W10" i="4"/>
</calcChain>
</file>

<file path=xl/sharedStrings.xml><?xml version="1.0" encoding="utf-8"?>
<sst xmlns="http://schemas.openxmlformats.org/spreadsheetml/2006/main" count="141" uniqueCount="73">
  <si>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</si>
  <si>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</si>
  <si>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</si>
  <si>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</si>
  <si>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</si>
  <si>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</si>
  <si>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</si>
  <si>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</si>
  <si>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</si>
  <si>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</si>
  <si>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</si>
  <si>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</si>
  <si>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</si>
  <si>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</si>
  <si>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</si>
  <si>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</si>
  <si>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</si>
  <si>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</si>
  <si>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</si>
  <si>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</si>
  <si>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</si>
  <si>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</si>
  <si>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</si>
  <si>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</si>
  <si>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</si>
  <si>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</si>
  <si>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</si>
  <si>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</si>
  <si>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</si>
  <si>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</si>
  <si>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</si>
  <si>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</si>
  <si>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</si>
  <si>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</si>
  <si>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</si>
  <si>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Количество услуг</t>
  </si>
  <si>
    <t>№ Лота</t>
  </si>
  <si>
    <t>ООО "СКС"</t>
  </si>
  <si>
    <t>г. Самара</t>
  </si>
  <si>
    <t>Срок  оказания услуг  в 2020-2021 г.г.</t>
  </si>
  <si>
    <t>Страна 
происхождения (При необходимости)</t>
  </si>
  <si>
    <t>Наименование изготовителя 
(производитель) (При необходимости)</t>
  </si>
  <si>
    <t>ЦЕНОВОЕ ПРЕДЛОЖЕНИЕ на оказание услуг для закупок среди СМСП</t>
  </si>
  <si>
    <t>Приложение 1.2. Техническое задание</t>
  </si>
  <si>
    <t>Срок  оказания услуг в 2021 г.</t>
  </si>
  <si>
    <t>33.12.1</t>
  </si>
  <si>
    <t>33.12</t>
  </si>
  <si>
    <t xml:space="preserve">Режимно-наладочные испытания газифицированных 3-х водогрейных котлов и режимно-наладочные испытания водоподготовительных установок и водно-химического режима 3-х водогрейных котлов в котельной на площадке НФС-2 г. Самара, Кировский p-он, Студеный овраг, с выдачей технического отчета по проведенным режимно-наладочным испытаниями с режимными картами
</t>
  </si>
  <si>
    <t>услуга</t>
  </si>
  <si>
    <t>с даты заключения договора</t>
  </si>
  <si>
    <t>29.12.2021 г.</t>
  </si>
  <si>
    <t>начало оказания услуги</t>
  </si>
  <si>
    <t>окончание оказания услуг</t>
  </si>
  <si>
    <r>
      <rPr>
        <sz val="14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4"/>
        <color theme="1"/>
        <rFont val="Times New Roman"/>
        <family val="1"/>
        <charset val="204"/>
      </rPr>
      <t>продукции до +50%/-50%   на</t>
    </r>
    <r>
      <rPr>
        <sz val="14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4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4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4"/>
        <color rgb="FFFF0000"/>
        <rFont val="Times New Roman"/>
        <family val="1"/>
        <charset val="204"/>
      </rPr>
      <t xml:space="preserve">
</t>
    </r>
  </si>
  <si>
    <t>январь 2022 г.</t>
  </si>
  <si>
    <t>март 2022 г.</t>
  </si>
  <si>
    <t>апрель 2022 г.</t>
  </si>
  <si>
    <t>май 2022 г.</t>
  </si>
  <si>
    <t>июнь 2022 г.</t>
  </si>
  <si>
    <t>июль 2022 г.</t>
  </si>
  <si>
    <t>август 2022 г.</t>
  </si>
  <si>
    <t>сентябрь 2022 г.</t>
  </si>
  <si>
    <t>октябрь  2022 г.</t>
  </si>
  <si>
    <t>ноябрь 2022 г.</t>
  </si>
  <si>
    <t>декабрь 2022 г.</t>
  </si>
  <si>
    <t>Срок  оказания услуг в 2022-2023 г.г.</t>
  </si>
  <si>
    <t>Сервисное плановое обслуживание автоматизированной станции водоподготовки и подачи воды в п. Аэропорт-2</t>
  </si>
  <si>
    <t>Сервисное плановое обслуживание оборудования, установленного на СВП п. Аэропорт-2-потребление реагентов для сервисных процедур (из расчета четыре хим.промывки в год)</t>
  </si>
  <si>
    <t>Сервисное плановое обслуживание оборудования, установленного на СВП п. Аэропорт-2-потребление расходных материалов (из расчета замены картриджа APС 20-5 с периодичностью 2 раза в год)</t>
  </si>
  <si>
    <t>Сервисное плановое обслуживание оборудования, установленного на СВП п. Аэропорт-2-потребление расходных материалов (из расчета замены мембранного элемента XLE 440 с периодичностью 1 раз в 3 года)</t>
  </si>
  <si>
    <t>февраль 2021 г.</t>
  </si>
  <si>
    <t>январь 2023 г.</t>
  </si>
  <si>
    <t>начало оказание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</si>
</sst>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6"/>
      <name val="Times New Roman"/>
      <family val="1"/>
    </font>
    <font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11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4" fontId="16" fillId="0" borderId="6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17" fillId="0" borderId="10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/>
    </xf>
    <xf numFmtId="4" fontId="19" fillId="0" borderId="2" xfId="0" applyNumberFormat="1" applyFont="1" applyFill="1" applyBorder="1" applyAlignment="1" applyProtection="1">
      <alignment horizontal="center" vertical="center" wrapText="1"/>
    </xf>
    <xf numFmtId="4" fontId="18" fillId="0" borderId="2" xfId="0" applyNumberFormat="1" applyFont="1" applyFill="1" applyBorder="1" applyAlignment="1" applyProtection="1">
      <alignment horizontal="center" vertical="center" wrapText="1"/>
    </xf>
    <xf numFmtId="0" fontId="20" fillId="3" borderId="1" xfId="0" applyNumberFormat="1" applyFont="1" applyFill="1" applyBorder="1" applyAlignment="1" applyProtection="1">
      <alignment horizontal="center" vertical="center" textRotation="90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3" fontId="18" fillId="0" borderId="2" xfId="0" applyNumberFormat="1" applyFont="1" applyFill="1" applyBorder="1" applyAlignment="1" applyProtection="1">
      <alignment horizontal="center" vertical="center" wrapText="1"/>
    </xf>
    <xf numFmtId="4" fontId="18" fillId="0" borderId="2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vertical="center" wrapText="1"/>
    </xf>
    <xf numFmtId="0" fontId="22" fillId="0" borderId="0" xfId="1" applyFont="1" applyFill="1" applyBorder="1" applyAlignment="1">
      <alignment horizontal="left" vertical="center" wrapText="1"/>
    </xf>
    <xf numFmtId="0" fontId="22" fillId="0" borderId="0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4" borderId="0" xfId="1" applyFont="1" applyFill="1" applyAlignment="1">
      <alignment vertical="center"/>
    </xf>
    <xf numFmtId="0" fontId="22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22" fillId="0" borderId="0" xfId="1" applyFont="1" applyFill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2" fillId="4" borderId="0" xfId="1" applyFont="1" applyFill="1" applyAlignment="1">
      <alignment horizontal="center" vertical="center"/>
    </xf>
    <xf numFmtId="0" fontId="22" fillId="0" borderId="0" xfId="1" applyFont="1" applyFill="1" applyAlignment="1">
      <alignment horizontal="right" vertical="center"/>
    </xf>
    <xf numFmtId="0" fontId="22" fillId="0" borderId="0" xfId="1" applyFont="1" applyFill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vertical="center" wrapText="1"/>
    </xf>
    <xf numFmtId="0" fontId="22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/>
    <xf numFmtId="0" fontId="22" fillId="0" borderId="10" xfId="0" applyNumberFormat="1" applyFont="1" applyFill="1" applyBorder="1" applyAlignment="1" applyProtection="1">
      <alignment horizontal="left" vertical="center"/>
    </xf>
    <xf numFmtId="0" fontId="15" fillId="3" borderId="1" xfId="0" applyNumberFormat="1" applyFont="1" applyFill="1" applyBorder="1" applyAlignment="1" applyProtection="1">
      <alignment horizontal="center" vertical="center" wrapText="1"/>
    </xf>
    <xf numFmtId="0" fontId="15" fillId="3" borderId="2" xfId="0" applyNumberFormat="1" applyFont="1" applyFill="1" applyBorder="1" applyAlignment="1" applyProtection="1">
      <alignment horizontal="center" vertical="center" wrapText="1"/>
    </xf>
    <xf numFmtId="0" fontId="15" fillId="3" borderId="6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22" fillId="2" borderId="1" xfId="0" applyNumberFormat="1" applyFont="1" applyFill="1" applyBorder="1" applyAlignment="1" applyProtection="1">
      <alignment horizontal="center" vertical="center" wrapText="1"/>
    </xf>
    <xf numFmtId="164" fontId="22" fillId="2" borderId="1" xfId="0" applyNumberFormat="1" applyFont="1" applyFill="1" applyBorder="1" applyAlignment="1" applyProtection="1">
      <alignment vertical="center"/>
    </xf>
    <xf numFmtId="4" fontId="15" fillId="0" borderId="6" xfId="0" applyNumberFormat="1" applyFont="1" applyFill="1" applyBorder="1" applyAlignment="1" applyProtection="1">
      <alignment horizontal="center" vertical="center" wrapText="1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164" fontId="22" fillId="0" borderId="1" xfId="0" applyNumberFormat="1" applyFont="1" applyFill="1" applyBorder="1" applyAlignment="1" applyProtection="1">
      <alignment vertical="center"/>
    </xf>
    <xf numFmtId="0" fontId="22" fillId="0" borderId="1" xfId="0" applyNumberFormat="1" applyFont="1" applyFill="1" applyBorder="1" applyAlignment="1" applyProtection="1"/>
    <xf numFmtId="0" fontId="20" fillId="3" borderId="11" xfId="0" applyNumberFormat="1" applyFont="1" applyFill="1" applyBorder="1" applyAlignment="1" applyProtection="1">
      <alignment horizontal="center" vertical="center" textRotation="180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justify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20" fillId="3" borderId="2" xfId="0" applyNumberFormat="1" applyFont="1" applyFill="1" applyBorder="1" applyAlignment="1" applyProtection="1">
      <alignment horizontal="center" vertical="center" wrapText="1"/>
    </xf>
    <xf numFmtId="0" fontId="20" fillId="3" borderId="4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5" fillId="0" borderId="9" xfId="1" applyFont="1" applyFill="1" applyBorder="1" applyAlignment="1">
      <alignment horizontal="right" vertical="center" wrapText="1"/>
    </xf>
    <xf numFmtId="0" fontId="15" fillId="0" borderId="7" xfId="1" applyFont="1" applyFill="1" applyBorder="1" applyAlignment="1">
      <alignment horizontal="right" vertical="center" wrapText="1"/>
    </xf>
    <xf numFmtId="0" fontId="15" fillId="0" borderId="8" xfId="1" applyFont="1" applyFill="1" applyBorder="1" applyAlignment="1">
      <alignment horizontal="right" vertical="center" wrapText="1"/>
    </xf>
    <xf numFmtId="0" fontId="12" fillId="0" borderId="2" xfId="1" applyFont="1" applyFill="1" applyBorder="1" applyAlignment="1">
      <alignment horizontal="left" vertical="top" wrapText="1"/>
    </xf>
    <xf numFmtId="0" fontId="12" fillId="0" borderId="4" xfId="1" applyFont="1" applyFill="1" applyBorder="1" applyAlignment="1">
      <alignment horizontal="left" vertical="top" wrapText="1"/>
    </xf>
    <xf numFmtId="0" fontId="12" fillId="0" borderId="5" xfId="1" applyFont="1" applyFill="1" applyBorder="1" applyAlignment="1">
      <alignment horizontal="left" vertical="top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23" fillId="2" borderId="1" xfId="0" applyNumberFormat="1" applyFont="1" applyFill="1" applyBorder="1" applyAlignment="1" applyProtection="1">
      <alignment horizontal="center" vertical="top"/>
    </xf>
    <xf numFmtId="0" fontId="20" fillId="3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vertical="center" wrapText="1"/>
    </xf>
    <xf numFmtId="0" fontId="15" fillId="0" borderId="1" xfId="0" applyNumberFormat="1" applyFont="1" applyFill="1" applyBorder="1" applyAlignment="1" applyProtection="1">
      <alignment vertical="center"/>
    </xf>
    <xf numFmtId="0" fontId="22" fillId="4" borderId="3" xfId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0" fontId="24" fillId="0" borderId="2" xfId="0" applyNumberFormat="1" applyFont="1" applyFill="1" applyBorder="1" applyAlignment="1" applyProtection="1">
      <alignment horizontal="left" vertical="center" wrapText="1"/>
    </xf>
    <xf numFmtId="0" fontId="24" fillId="0" borderId="4" xfId="0" applyNumberFormat="1" applyFont="1" applyFill="1" applyBorder="1" applyAlignment="1" applyProtection="1">
      <alignment horizontal="left" vertical="center" wrapText="1"/>
    </xf>
    <xf numFmtId="0" fontId="24" fillId="0" borderId="5" xfId="0" applyNumberFormat="1" applyFont="1" applyFill="1" applyBorder="1" applyAlignment="1" applyProtection="1">
      <alignment horizontal="left" vertical="center" wrapText="1"/>
    </xf>
    <xf numFmtId="0" fontId="25" fillId="0" borderId="2" xfId="1" applyFont="1" applyFill="1" applyBorder="1" applyAlignment="1">
      <alignment horizontal="left" vertical="top" wrapText="1"/>
    </xf>
    <xf numFmtId="0" fontId="25" fillId="0" borderId="4" xfId="1" applyFont="1" applyFill="1" applyBorder="1" applyAlignment="1">
      <alignment horizontal="left" vertical="top" wrapText="1"/>
    </xf>
    <xf numFmtId="0" fontId="25" fillId="0" borderId="5" xfId="1" applyFont="1" applyFill="1" applyBorder="1" applyAlignment="1">
      <alignment horizontal="left" vertical="top" wrapText="1"/>
    </xf>
    <xf numFmtId="0" fontId="21" fillId="0" borderId="6" xfId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 applyProtection="1">
      <alignment horizontal="justify" vertical="center" wrapText="1"/>
    </xf>
    <xf numFmtId="0" fontId="21" fillId="0" borderId="6" xfId="0" applyNumberFormat="1" applyFont="1" applyFill="1" applyBorder="1" applyAlignment="1" applyProtection="1">
      <alignment horizontal="center" vertical="center" wrapText="1"/>
    </xf>
    <xf numFmtId="4" fontId="23" fillId="0" borderId="10" xfId="0" applyNumberFormat="1" applyFont="1" applyFill="1" applyBorder="1" applyAlignment="1" applyProtection="1">
      <alignment horizontal="center" vertical="center" wrapText="1"/>
    </xf>
    <xf numFmtId="4" fontId="22" fillId="0" borderId="10" xfId="0" applyNumberFormat="1" applyFont="1" applyFill="1" applyBorder="1" applyAlignment="1" applyProtection="1">
      <alignment horizontal="center" vertical="center" wrapText="1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4" fontId="22" fillId="0" borderId="1" xfId="0" applyNumberFormat="1" applyFont="1" applyFill="1" applyBorder="1" applyAlignment="1" applyProtection="1">
      <alignment horizontal="center" vertical="center" wrapText="1"/>
    </xf>
    <xf numFmtId="4" fontId="22" fillId="0" borderId="1" xfId="0" applyNumberFormat="1" applyFont="1" applyFill="1" applyBorder="1" applyAlignment="1" applyProtection="1">
      <alignment horizontal="left" vertical="center" wrapText="1"/>
    </xf>
    <xf numFmtId="0" fontId="20" fillId="0" borderId="11" xfId="0" applyNumberFormat="1" applyFont="1" applyFill="1" applyBorder="1" applyAlignment="1" applyProtection="1">
      <alignment horizontal="center" vertical="center" textRotation="180" wrapText="1"/>
    </xf>
    <xf numFmtId="0" fontId="24" fillId="0" borderId="0" xfId="0" applyNumberFormat="1" applyFont="1" applyFill="1" applyBorder="1" applyAlignment="1" applyProtection="1">
      <alignment horizontal="left" vertical="center" wrapText="1"/>
    </xf>
    <xf numFmtId="0" fontId="25" fillId="0" borderId="0" xfId="1" applyFont="1" applyFill="1" applyBorder="1" applyAlignment="1">
      <alignment horizontal="left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view="pageBreakPreview" zoomScale="60" zoomScaleNormal="86" workbookViewId="0">
      <selection activeCell="P21" sqref="P21"/>
    </sheetView>
  </sheetViews>
  <sheetFormatPr defaultColWidth="8.88671875" defaultRowHeight="13.2" x14ac:dyDescent="0.25"/>
  <cols>
    <col min="1" max="2" width="6.88671875" customWidth="1"/>
    <col min="3" max="3" width="17.88671875" customWidth="1"/>
    <col min="4" max="4" width="12.44140625" customWidth="1"/>
    <col min="5" max="5" width="58" style="1" customWidth="1"/>
    <col min="6" max="6" width="22.88671875" style="1" customWidth="1"/>
    <col min="7" max="7" width="11.33203125" style="1" customWidth="1"/>
    <col min="8" max="9" width="17.44140625" style="1" customWidth="1"/>
    <col min="10" max="10" width="23.109375" style="1" customWidth="1"/>
    <col min="11" max="12" width="12.88671875" customWidth="1"/>
    <col min="13" max="13" width="16.6640625" customWidth="1"/>
    <col min="14" max="14" width="30.88671875" hidden="1" customWidth="1"/>
    <col min="15" max="15" width="22.33203125" customWidth="1"/>
    <col min="16" max="16" width="23.5546875" customWidth="1"/>
    <col min="17" max="18" width="14.5546875" customWidth="1"/>
    <col min="19" max="19" width="15.5546875" customWidth="1"/>
    <col min="20" max="20" width="16.33203125" customWidth="1"/>
    <col min="21" max="21" width="19" customWidth="1"/>
    <col min="22" max="22" width="19.33203125" customWidth="1"/>
    <col min="23" max="23" width="20" customWidth="1"/>
    <col min="24" max="25" width="18.44140625" customWidth="1"/>
    <col min="26" max="26" width="12.88671875" customWidth="1"/>
  </cols>
  <sheetData>
    <row r="1" spans="1:26" ht="18.75" customHeight="1" x14ac:dyDescent="0.25">
      <c r="Y1" s="12" t="s">
        <v>22</v>
      </c>
    </row>
    <row r="2" spans="1:26" ht="42.75" customHeight="1" x14ac:dyDescent="0.25">
      <c r="A2" s="11" t="s">
        <v>42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Z2" s="6"/>
    </row>
    <row r="3" spans="1:26" ht="25.5" customHeight="1" x14ac:dyDescent="0.25">
      <c r="A3" s="7" t="s">
        <v>8</v>
      </c>
      <c r="B3" s="7"/>
      <c r="C3" s="6"/>
      <c r="D3" s="6"/>
      <c r="E3" s="76"/>
      <c r="F3" s="76"/>
      <c r="G3" s="76"/>
      <c r="H3" s="76"/>
      <c r="I3" s="76"/>
      <c r="J3" s="76"/>
      <c r="K3" s="76"/>
      <c r="L3" s="6"/>
      <c r="M3" s="6"/>
      <c r="N3" s="6"/>
      <c r="O3" s="6"/>
      <c r="P3" s="6"/>
      <c r="Q3" s="6"/>
      <c r="R3" s="6"/>
      <c r="S3" s="6"/>
      <c r="Z3" s="6"/>
    </row>
    <row r="4" spans="1:26" ht="30.75" customHeight="1" x14ac:dyDescent="0.25">
      <c r="A4" s="7" t="s">
        <v>7</v>
      </c>
      <c r="B4" s="7"/>
      <c r="C4" s="8"/>
      <c r="D4" s="8"/>
      <c r="E4" s="77"/>
      <c r="F4" s="77"/>
      <c r="G4" s="77"/>
      <c r="H4" s="77"/>
      <c r="I4" s="77"/>
      <c r="J4" s="77"/>
      <c r="K4" s="77"/>
      <c r="L4" s="8"/>
      <c r="M4" s="8"/>
      <c r="N4" s="9"/>
      <c r="O4" s="9"/>
      <c r="P4" s="9"/>
      <c r="Q4" s="9"/>
      <c r="R4" s="9"/>
      <c r="S4" s="9"/>
      <c r="Z4" s="9"/>
    </row>
    <row r="5" spans="1:26" ht="30.75" customHeight="1" x14ac:dyDescent="0.25">
      <c r="A5" s="7" t="s">
        <v>17</v>
      </c>
      <c r="B5" s="7"/>
      <c r="C5" s="8"/>
      <c r="D5" s="8"/>
      <c r="E5" s="77"/>
      <c r="F5" s="77"/>
      <c r="G5" s="77"/>
      <c r="H5" s="77"/>
      <c r="I5" s="77"/>
      <c r="J5" s="77"/>
      <c r="K5" s="77"/>
      <c r="L5" s="8"/>
      <c r="M5" s="8"/>
      <c r="N5" s="9"/>
      <c r="O5" s="9"/>
      <c r="P5" s="9"/>
      <c r="Q5" s="9"/>
      <c r="R5" s="9"/>
      <c r="S5" s="9"/>
      <c r="Z5" s="9"/>
    </row>
    <row r="6" spans="1:26" ht="23.25" customHeight="1" x14ac:dyDescent="0.25">
      <c r="A6" s="10" t="s">
        <v>3</v>
      </c>
      <c r="B6" s="10"/>
    </row>
    <row r="7" spans="1:26" ht="36" customHeight="1" x14ac:dyDescent="0.25">
      <c r="L7" s="80" t="s">
        <v>44</v>
      </c>
      <c r="M7" s="81"/>
      <c r="N7" s="78" t="s">
        <v>39</v>
      </c>
      <c r="O7" s="36"/>
      <c r="P7" s="1"/>
      <c r="Q7" s="75" t="s">
        <v>4</v>
      </c>
      <c r="R7" s="75"/>
      <c r="S7" s="75"/>
      <c r="T7" s="75"/>
      <c r="U7" s="75"/>
      <c r="V7" s="75"/>
      <c r="W7" s="75"/>
      <c r="X7" s="75"/>
      <c r="Y7" s="75"/>
      <c r="Z7" s="75"/>
    </row>
    <row r="8" spans="1:26" ht="96.75" customHeight="1" x14ac:dyDescent="0.25">
      <c r="A8" s="3" t="s">
        <v>0</v>
      </c>
      <c r="B8" s="27" t="s">
        <v>36</v>
      </c>
      <c r="C8" s="3" t="s">
        <v>25</v>
      </c>
      <c r="D8" s="3" t="s">
        <v>26</v>
      </c>
      <c r="E8" s="26" t="s">
        <v>29</v>
      </c>
      <c r="F8" s="26" t="s">
        <v>28</v>
      </c>
      <c r="G8" s="3" t="s">
        <v>5</v>
      </c>
      <c r="H8" s="3" t="s">
        <v>1</v>
      </c>
      <c r="I8" s="3" t="s">
        <v>6</v>
      </c>
      <c r="J8" s="3" t="s">
        <v>2</v>
      </c>
      <c r="K8" s="33" t="s">
        <v>35</v>
      </c>
      <c r="L8" s="39" t="s">
        <v>51</v>
      </c>
      <c r="M8" s="39" t="s">
        <v>52</v>
      </c>
      <c r="N8" s="79"/>
      <c r="O8" s="32" t="s">
        <v>30</v>
      </c>
      <c r="P8" s="34" t="s">
        <v>21</v>
      </c>
      <c r="Q8" s="5" t="s">
        <v>31</v>
      </c>
      <c r="R8" s="5" t="s">
        <v>32</v>
      </c>
      <c r="S8" s="5" t="s">
        <v>10</v>
      </c>
      <c r="T8" s="5" t="s">
        <v>40</v>
      </c>
      <c r="U8" s="5" t="s">
        <v>41</v>
      </c>
      <c r="V8" s="5" t="s">
        <v>33</v>
      </c>
      <c r="W8" s="5" t="s">
        <v>15</v>
      </c>
      <c r="X8" s="5" t="s">
        <v>34</v>
      </c>
      <c r="Y8" s="5" t="s">
        <v>16</v>
      </c>
      <c r="Z8" s="5" t="s">
        <v>9</v>
      </c>
    </row>
    <row r="9" spans="1:26" ht="235.5" customHeight="1" x14ac:dyDescent="0.25">
      <c r="A9" s="41">
        <v>1</v>
      </c>
      <c r="B9" s="41">
        <v>1</v>
      </c>
      <c r="C9" s="38" t="s">
        <v>45</v>
      </c>
      <c r="D9" s="38" t="s">
        <v>46</v>
      </c>
      <c r="E9" s="42" t="s">
        <v>47</v>
      </c>
      <c r="F9" s="38" t="s">
        <v>43</v>
      </c>
      <c r="G9" s="38" t="s">
        <v>48</v>
      </c>
      <c r="H9" s="38" t="s">
        <v>37</v>
      </c>
      <c r="I9" s="38" t="s">
        <v>37</v>
      </c>
      <c r="J9" s="38" t="s">
        <v>38</v>
      </c>
      <c r="K9" s="41">
        <v>1</v>
      </c>
      <c r="L9" s="40" t="s">
        <v>49</v>
      </c>
      <c r="M9" s="40" t="s">
        <v>50</v>
      </c>
      <c r="N9" s="35">
        <v>1</v>
      </c>
      <c r="O9" s="38">
        <v>242531</v>
      </c>
      <c r="P9" s="38">
        <f>O9*K9</f>
        <v>242531</v>
      </c>
      <c r="Q9" s="2"/>
      <c r="R9" s="2"/>
      <c r="S9" s="2"/>
      <c r="T9" s="2"/>
      <c r="U9" s="2"/>
      <c r="V9" s="13"/>
      <c r="W9" s="13">
        <f>V9*K9</f>
        <v>0</v>
      </c>
      <c r="X9" s="13"/>
      <c r="Y9" s="13">
        <f>X9*K9</f>
        <v>0</v>
      </c>
      <c r="Z9" s="2"/>
    </row>
    <row r="10" spans="1:26" ht="20.25" customHeight="1" x14ac:dyDescent="0.25">
      <c r="A10" s="84" t="s">
        <v>20</v>
      </c>
      <c r="B10" s="85"/>
      <c r="C10" s="85"/>
      <c r="D10" s="85"/>
      <c r="E10" s="85"/>
      <c r="F10" s="85"/>
      <c r="G10" s="85"/>
      <c r="H10" s="85"/>
      <c r="I10" s="85"/>
      <c r="J10" s="86"/>
      <c r="K10" s="31"/>
      <c r="L10" s="31"/>
      <c r="M10" s="31"/>
      <c r="N10" s="4"/>
      <c r="O10" s="37"/>
      <c r="P10" s="38">
        <f>SUM(P9:P9)</f>
        <v>242531</v>
      </c>
      <c r="Q10" s="28"/>
      <c r="R10" s="28"/>
      <c r="S10" s="28"/>
      <c r="T10" s="28"/>
      <c r="U10" s="28"/>
      <c r="V10" s="29"/>
      <c r="W10" s="29">
        <f>SUM(W9:W9)</f>
        <v>0</v>
      </c>
      <c r="X10" s="30"/>
      <c r="Y10" s="29">
        <f>SUM(Y9:Y9)</f>
        <v>0</v>
      </c>
      <c r="Z10" s="4"/>
    </row>
    <row r="11" spans="1:26" ht="35.25" customHeight="1" x14ac:dyDescent="0.25"/>
    <row r="12" spans="1:26" ht="45" customHeight="1" x14ac:dyDescent="0.25">
      <c r="A12" s="83" t="s">
        <v>18</v>
      </c>
      <c r="B12" s="83"/>
      <c r="C12" s="83"/>
      <c r="D12" s="83"/>
      <c r="E12" s="90" t="s">
        <v>19</v>
      </c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2"/>
      <c r="Z12" s="24"/>
    </row>
    <row r="13" spans="1:26" ht="159" customHeight="1" x14ac:dyDescent="0.25">
      <c r="A13" s="83" t="s">
        <v>23</v>
      </c>
      <c r="B13" s="83"/>
      <c r="C13" s="83"/>
      <c r="D13" s="83"/>
      <c r="E13" s="87" t="s">
        <v>27</v>
      </c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9"/>
      <c r="Z13" s="25"/>
    </row>
    <row r="14" spans="1:26" x14ac:dyDescent="0.25">
      <c r="D14" s="1"/>
      <c r="E14"/>
      <c r="F14"/>
      <c r="G14"/>
      <c r="H14"/>
      <c r="I14"/>
      <c r="J14"/>
    </row>
    <row r="15" spans="1:26" ht="13.8" x14ac:dyDescent="0.25">
      <c r="C15" s="14"/>
      <c r="D15" s="15"/>
      <c r="E15" s="14"/>
      <c r="F15" s="14"/>
      <c r="G15" s="14"/>
      <c r="H15" s="14"/>
      <c r="I15"/>
      <c r="J15"/>
    </row>
    <row r="16" spans="1:26" ht="13.8" x14ac:dyDescent="0.25">
      <c r="C16" s="14"/>
      <c r="D16" s="16"/>
      <c r="E16" s="17"/>
      <c r="F16" s="18"/>
      <c r="G16" s="18"/>
      <c r="H16" s="18"/>
      <c r="I16"/>
      <c r="J16"/>
    </row>
    <row r="17" spans="3:10" ht="13.8" x14ac:dyDescent="0.25">
      <c r="C17" s="14"/>
      <c r="D17" s="82"/>
      <c r="E17" s="82"/>
      <c r="F17" s="19" t="s">
        <v>11</v>
      </c>
      <c r="G17" s="20"/>
      <c r="H17" s="15"/>
      <c r="I17"/>
      <c r="J17"/>
    </row>
    <row r="18" spans="3:10" ht="13.8" x14ac:dyDescent="0.25">
      <c r="C18" s="14"/>
      <c r="D18" s="21"/>
      <c r="E18" s="15"/>
      <c r="F18" s="15"/>
      <c r="G18" s="19"/>
      <c r="H18" s="22"/>
      <c r="I18"/>
      <c r="J18"/>
    </row>
    <row r="19" spans="3:10" ht="13.8" x14ac:dyDescent="0.25">
      <c r="C19" s="14"/>
      <c r="D19" s="82"/>
      <c r="E19" s="82"/>
      <c r="F19" s="19" t="s">
        <v>12</v>
      </c>
      <c r="G19" s="19"/>
      <c r="H19" s="22"/>
      <c r="I19"/>
      <c r="J19"/>
    </row>
    <row r="20" spans="3:10" ht="13.8" x14ac:dyDescent="0.25">
      <c r="C20" s="14"/>
      <c r="D20" s="16"/>
      <c r="E20" s="15"/>
      <c r="F20" s="18"/>
      <c r="G20" s="18"/>
      <c r="H20" s="18"/>
      <c r="I20"/>
      <c r="J20"/>
    </row>
    <row r="21" spans="3:10" ht="13.8" x14ac:dyDescent="0.25">
      <c r="C21" s="14"/>
      <c r="D21" s="82"/>
      <c r="E21" s="82"/>
      <c r="F21" s="23" t="s">
        <v>13</v>
      </c>
      <c r="G21" s="18"/>
      <c r="H21" s="18"/>
      <c r="I21"/>
      <c r="J21"/>
    </row>
    <row r="22" spans="3:10" ht="13.8" x14ac:dyDescent="0.25">
      <c r="C22" s="14"/>
      <c r="D22" s="16"/>
      <c r="E22" s="17"/>
      <c r="F22" s="18"/>
      <c r="G22" s="18"/>
      <c r="H22" s="18"/>
      <c r="I22"/>
      <c r="J22"/>
    </row>
    <row r="23" spans="3:10" ht="13.8" x14ac:dyDescent="0.25">
      <c r="C23" s="14"/>
      <c r="D23" s="16"/>
      <c r="E23" s="17"/>
      <c r="F23" s="18"/>
      <c r="G23" s="18"/>
      <c r="H23" s="18"/>
      <c r="I23"/>
      <c r="J23"/>
    </row>
    <row r="24" spans="3:10" ht="13.8" x14ac:dyDescent="0.25">
      <c r="C24" s="14" t="s">
        <v>14</v>
      </c>
      <c r="D24" s="16"/>
      <c r="E24" s="18"/>
      <c r="F24" s="18"/>
      <c r="G24" s="18"/>
      <c r="H24" s="18"/>
      <c r="I24"/>
      <c r="J24"/>
    </row>
    <row r="25" spans="3:10" ht="13.8" x14ac:dyDescent="0.25">
      <c r="C25" s="14"/>
      <c r="D25" s="14"/>
      <c r="E25" s="18" t="s">
        <v>24</v>
      </c>
      <c r="F25" s="15"/>
      <c r="G25" s="15"/>
      <c r="H25" s="15"/>
    </row>
    <row r="26" spans="3:10" ht="13.8" x14ac:dyDescent="0.25">
      <c r="C26" s="14"/>
      <c r="D26" s="14"/>
      <c r="E26" s="15"/>
      <c r="F26" s="15"/>
      <c r="G26" s="15"/>
      <c r="H26" s="15"/>
    </row>
    <row r="27" spans="3:10" ht="13.8" x14ac:dyDescent="0.25">
      <c r="C27" s="14"/>
      <c r="D27" s="14"/>
      <c r="E27" s="15"/>
      <c r="F27" s="15"/>
      <c r="G27" s="15"/>
      <c r="H27" s="15"/>
    </row>
    <row r="28" spans="3:10" ht="13.8" x14ac:dyDescent="0.25">
      <c r="C28" s="14"/>
      <c r="D28" s="14"/>
      <c r="E28" s="15"/>
      <c r="F28" s="15"/>
      <c r="G28" s="15"/>
      <c r="H28" s="15"/>
    </row>
    <row r="29" spans="3:10" ht="13.8" x14ac:dyDescent="0.25">
      <c r="C29" s="14"/>
      <c r="D29" s="14"/>
      <c r="E29" s="15"/>
      <c r="F29" s="15"/>
      <c r="G29" s="15"/>
      <c r="H29" s="15"/>
    </row>
    <row r="30" spans="3:10" ht="13.8" x14ac:dyDescent="0.25">
      <c r="C30" s="14"/>
      <c r="D30" s="14"/>
      <c r="E30" s="15"/>
      <c r="F30" s="15"/>
      <c r="G30" s="15"/>
      <c r="H30" s="15"/>
    </row>
    <row r="31" spans="3:10" ht="13.8" x14ac:dyDescent="0.25">
      <c r="C31" s="14"/>
      <c r="D31" s="14"/>
      <c r="E31" s="15"/>
      <c r="F31" s="15"/>
      <c r="G31" s="15"/>
      <c r="H31" s="15"/>
    </row>
  </sheetData>
  <mergeCells count="14">
    <mergeCell ref="D21:E21"/>
    <mergeCell ref="A13:D13"/>
    <mergeCell ref="A10:J10"/>
    <mergeCell ref="A12:D12"/>
    <mergeCell ref="E13:Y13"/>
    <mergeCell ref="E12:Y12"/>
    <mergeCell ref="D17:E17"/>
    <mergeCell ref="D19:E19"/>
    <mergeCell ref="Q7:Z7"/>
    <mergeCell ref="E3:K3"/>
    <mergeCell ref="E4:K4"/>
    <mergeCell ref="E5:K5"/>
    <mergeCell ref="N7:N8"/>
    <mergeCell ref="L7:M7"/>
  </mergeCells>
  <pageMargins left="0.7" right="0.7" top="0.75" bottom="0.75" header="0.3" footer="0.3"/>
  <pageSetup paperSize="8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28"/>
  <sheetViews>
    <sheetView tabSelected="1" topLeftCell="A7" zoomScale="50" zoomScaleNormal="50" workbookViewId="0">
      <selection activeCell="AG10" sqref="AG10:AI12"/>
    </sheetView>
  </sheetViews>
  <sheetFormatPr defaultRowHeight="18" x14ac:dyDescent="0.35"/>
  <cols>
    <col min="1" max="4" width="9.109375" style="47"/>
    <col min="5" max="5" width="78.33203125" style="47" customWidth="1"/>
    <col min="6" max="6" width="25.109375" style="47" customWidth="1"/>
    <col min="7" max="7" width="14.6640625" style="47" customWidth="1"/>
    <col min="8" max="8" width="9.109375" style="47"/>
    <col min="9" max="11" width="14.88671875" style="47" customWidth="1"/>
    <col min="12" max="24" width="8.109375" style="47" customWidth="1"/>
    <col min="25" max="25" width="20" style="47" customWidth="1"/>
    <col min="26" max="26" width="22" style="47" customWidth="1"/>
    <col min="27" max="27" width="21.6640625" style="47" customWidth="1"/>
    <col min="28" max="38" width="18.44140625" style="47" customWidth="1"/>
    <col min="39" max="40" width="9.109375" style="47"/>
  </cols>
  <sheetData>
    <row r="2" spans="1:38" x14ac:dyDescent="0.35">
      <c r="A2" s="43" t="s">
        <v>42</v>
      </c>
      <c r="B2" s="43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L2" s="57"/>
    </row>
    <row r="3" spans="1:38" x14ac:dyDescent="0.35">
      <c r="A3" s="43" t="s">
        <v>8</v>
      </c>
      <c r="B3" s="43"/>
      <c r="C3" s="57"/>
      <c r="D3" s="57"/>
      <c r="E3" s="95"/>
      <c r="F3" s="95"/>
      <c r="G3" s="95"/>
      <c r="H3" s="95"/>
      <c r="I3" s="95"/>
      <c r="J3" s="95"/>
      <c r="K3" s="95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L3" s="57"/>
    </row>
    <row r="4" spans="1:38" x14ac:dyDescent="0.35">
      <c r="A4" s="43" t="s">
        <v>7</v>
      </c>
      <c r="B4" s="43"/>
      <c r="C4" s="43"/>
      <c r="D4" s="43"/>
      <c r="E4" s="96"/>
      <c r="F4" s="96"/>
      <c r="G4" s="96"/>
      <c r="H4" s="96"/>
      <c r="I4" s="96"/>
      <c r="J4" s="96"/>
      <c r="K4" s="96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58"/>
      <c r="Z4" s="58"/>
      <c r="AA4" s="58"/>
      <c r="AB4" s="58"/>
      <c r="AC4" s="58"/>
      <c r="AL4" s="58"/>
    </row>
    <row r="5" spans="1:38" x14ac:dyDescent="0.35">
      <c r="A5" s="43" t="s">
        <v>17</v>
      </c>
      <c r="B5" s="43"/>
      <c r="C5" s="43"/>
      <c r="D5" s="43"/>
      <c r="E5" s="96"/>
      <c r="F5" s="96"/>
      <c r="G5" s="96"/>
      <c r="H5" s="96"/>
      <c r="I5" s="96"/>
      <c r="J5" s="96"/>
      <c r="K5" s="96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58"/>
      <c r="Z5" s="58"/>
      <c r="AA5" s="58"/>
      <c r="AB5" s="58"/>
      <c r="AC5" s="58"/>
      <c r="AL5" s="58"/>
    </row>
    <row r="6" spans="1:38" x14ac:dyDescent="0.35">
      <c r="A6" s="59" t="s">
        <v>3</v>
      </c>
      <c r="B6" s="59"/>
      <c r="E6" s="48"/>
      <c r="F6" s="48"/>
      <c r="G6" s="48"/>
      <c r="H6" s="48"/>
      <c r="I6" s="48"/>
      <c r="J6" s="48"/>
    </row>
    <row r="7" spans="1:38" ht="18" customHeight="1" x14ac:dyDescent="0.35">
      <c r="E7" s="48"/>
      <c r="F7" s="48"/>
      <c r="G7" s="48"/>
      <c r="H7" s="48"/>
      <c r="I7" s="48"/>
      <c r="J7" s="48"/>
      <c r="L7" s="94" t="s">
        <v>65</v>
      </c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60"/>
      <c r="Z7" s="48"/>
      <c r="AA7" s="93" t="s">
        <v>4</v>
      </c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</row>
    <row r="8" spans="1:38" ht="121.8" x14ac:dyDescent="0.35">
      <c r="A8" s="61" t="s">
        <v>0</v>
      </c>
      <c r="B8" s="61" t="s">
        <v>36</v>
      </c>
      <c r="C8" s="61" t="s">
        <v>25</v>
      </c>
      <c r="D8" s="61" t="s">
        <v>26</v>
      </c>
      <c r="E8" s="61" t="s">
        <v>29</v>
      </c>
      <c r="F8" s="61" t="s">
        <v>28</v>
      </c>
      <c r="G8" s="61" t="s">
        <v>5</v>
      </c>
      <c r="H8" s="61" t="s">
        <v>1</v>
      </c>
      <c r="I8" s="61" t="s">
        <v>6</v>
      </c>
      <c r="J8" s="61" t="s">
        <v>2</v>
      </c>
      <c r="K8" s="62" t="s">
        <v>35</v>
      </c>
      <c r="L8" s="72" t="s">
        <v>54</v>
      </c>
      <c r="M8" s="72" t="s">
        <v>70</v>
      </c>
      <c r="N8" s="72" t="s">
        <v>55</v>
      </c>
      <c r="O8" s="72" t="s">
        <v>56</v>
      </c>
      <c r="P8" s="72" t="s">
        <v>57</v>
      </c>
      <c r="Q8" s="72" t="s">
        <v>58</v>
      </c>
      <c r="R8" s="72" t="s">
        <v>59</v>
      </c>
      <c r="S8" s="72" t="s">
        <v>60</v>
      </c>
      <c r="T8" s="72" t="s">
        <v>61</v>
      </c>
      <c r="U8" s="72" t="s">
        <v>62</v>
      </c>
      <c r="V8" s="72" t="s">
        <v>63</v>
      </c>
      <c r="W8" s="72" t="s">
        <v>64</v>
      </c>
      <c r="X8" s="72" t="s">
        <v>71</v>
      </c>
      <c r="Y8" s="63" t="s">
        <v>30</v>
      </c>
      <c r="Z8" s="64" t="s">
        <v>21</v>
      </c>
      <c r="AA8" s="65" t="s">
        <v>31</v>
      </c>
      <c r="AB8" s="65" t="s">
        <v>32</v>
      </c>
      <c r="AC8" s="65" t="s">
        <v>10</v>
      </c>
      <c r="AD8" s="65" t="s">
        <v>40</v>
      </c>
      <c r="AE8" s="65" t="s">
        <v>41</v>
      </c>
      <c r="AF8" s="65" t="s">
        <v>33</v>
      </c>
      <c r="AG8" s="65" t="s">
        <v>15</v>
      </c>
      <c r="AH8" s="65" t="s">
        <v>34</v>
      </c>
      <c r="AI8" s="65" t="s">
        <v>16</v>
      </c>
      <c r="AJ8" s="65" t="s">
        <v>72</v>
      </c>
      <c r="AK8" s="65" t="s">
        <v>52</v>
      </c>
      <c r="AL8" s="65" t="s">
        <v>9</v>
      </c>
    </row>
    <row r="9" spans="1:38" ht="123" customHeight="1" x14ac:dyDescent="0.35">
      <c r="A9" s="110">
        <v>1</v>
      </c>
      <c r="B9" s="110">
        <v>1</v>
      </c>
      <c r="C9" s="111" t="s">
        <v>45</v>
      </c>
      <c r="D9" s="111" t="s">
        <v>46</v>
      </c>
      <c r="E9" s="112" t="s">
        <v>66</v>
      </c>
      <c r="F9" s="111" t="s">
        <v>43</v>
      </c>
      <c r="G9" s="111" t="s">
        <v>48</v>
      </c>
      <c r="H9" s="111" t="s">
        <v>37</v>
      </c>
      <c r="I9" s="111" t="s">
        <v>37</v>
      </c>
      <c r="J9" s="111" t="s">
        <v>38</v>
      </c>
      <c r="K9" s="110">
        <v>12</v>
      </c>
      <c r="L9" s="73"/>
      <c r="M9" s="73">
        <v>1</v>
      </c>
      <c r="N9" s="73">
        <v>1</v>
      </c>
      <c r="O9" s="73">
        <v>1</v>
      </c>
      <c r="P9" s="73">
        <v>1</v>
      </c>
      <c r="Q9" s="73">
        <v>1</v>
      </c>
      <c r="R9" s="73">
        <v>1</v>
      </c>
      <c r="S9" s="73">
        <v>1</v>
      </c>
      <c r="T9" s="73">
        <v>1</v>
      </c>
      <c r="U9" s="73">
        <v>1</v>
      </c>
      <c r="V9" s="73">
        <v>1</v>
      </c>
      <c r="W9" s="73">
        <v>1</v>
      </c>
      <c r="X9" s="73">
        <v>1</v>
      </c>
      <c r="Y9" s="111">
        <v>59466</v>
      </c>
      <c r="Z9" s="111">
        <f>K9*Y9</f>
        <v>713592</v>
      </c>
      <c r="AA9" s="66"/>
      <c r="AB9" s="66"/>
      <c r="AC9" s="66"/>
      <c r="AD9" s="66"/>
      <c r="AE9" s="66"/>
      <c r="AF9" s="67"/>
      <c r="AG9" s="67">
        <f>AF9*K9</f>
        <v>0</v>
      </c>
      <c r="AH9" s="67"/>
      <c r="AI9" s="67">
        <f>AH9*K9</f>
        <v>0</v>
      </c>
      <c r="AJ9" s="67"/>
      <c r="AK9" s="67"/>
      <c r="AL9" s="66"/>
    </row>
    <row r="10" spans="1:38" ht="123" customHeight="1" x14ac:dyDescent="0.35">
      <c r="A10" s="110">
        <v>2</v>
      </c>
      <c r="B10" s="110">
        <v>1</v>
      </c>
      <c r="C10" s="111" t="s">
        <v>45</v>
      </c>
      <c r="D10" s="111" t="s">
        <v>46</v>
      </c>
      <c r="E10" s="112" t="s">
        <v>67</v>
      </c>
      <c r="F10" s="111" t="s">
        <v>43</v>
      </c>
      <c r="G10" s="111" t="s">
        <v>48</v>
      </c>
      <c r="H10" s="111" t="s">
        <v>37</v>
      </c>
      <c r="I10" s="111" t="s">
        <v>37</v>
      </c>
      <c r="J10" s="111" t="s">
        <v>38</v>
      </c>
      <c r="K10" s="110">
        <v>4</v>
      </c>
      <c r="L10" s="113"/>
      <c r="M10" s="73">
        <v>1</v>
      </c>
      <c r="N10" s="73"/>
      <c r="O10" s="73"/>
      <c r="P10" s="73">
        <v>1</v>
      </c>
      <c r="Q10" s="73"/>
      <c r="R10" s="73"/>
      <c r="S10" s="73">
        <v>1</v>
      </c>
      <c r="T10" s="73"/>
      <c r="U10" s="73"/>
      <c r="V10" s="73">
        <v>1</v>
      </c>
      <c r="W10" s="74"/>
      <c r="X10" s="40"/>
      <c r="Y10" s="111">
        <v>94350</v>
      </c>
      <c r="Z10" s="111">
        <f t="shared" ref="Z10:Z12" si="0">K10*Y10</f>
        <v>377400</v>
      </c>
      <c r="AA10" s="66"/>
      <c r="AB10" s="66"/>
      <c r="AC10" s="66"/>
      <c r="AD10" s="66"/>
      <c r="AE10" s="66"/>
      <c r="AF10" s="67"/>
      <c r="AG10" s="67">
        <f t="shared" ref="AG10:AG12" si="1">AF10*K10</f>
        <v>0</v>
      </c>
      <c r="AH10" s="67"/>
      <c r="AI10" s="67">
        <f t="shared" ref="AI10:AI12" si="2">AH10*K10</f>
        <v>0</v>
      </c>
      <c r="AJ10" s="67"/>
      <c r="AK10" s="67"/>
      <c r="AL10" s="66"/>
    </row>
    <row r="11" spans="1:38" ht="123" customHeight="1" x14ac:dyDescent="0.35">
      <c r="A11" s="110">
        <v>3</v>
      </c>
      <c r="B11" s="110">
        <v>1</v>
      </c>
      <c r="C11" s="111" t="s">
        <v>45</v>
      </c>
      <c r="D11" s="111" t="s">
        <v>46</v>
      </c>
      <c r="E11" s="112" t="s">
        <v>68</v>
      </c>
      <c r="F11" s="111" t="s">
        <v>43</v>
      </c>
      <c r="G11" s="111" t="s">
        <v>48</v>
      </c>
      <c r="H11" s="111" t="s">
        <v>37</v>
      </c>
      <c r="I11" s="111" t="s">
        <v>37</v>
      </c>
      <c r="J11" s="111" t="s">
        <v>38</v>
      </c>
      <c r="K11" s="110">
        <v>2</v>
      </c>
      <c r="L11" s="73"/>
      <c r="M11" s="73"/>
      <c r="N11" s="73"/>
      <c r="O11" s="73"/>
      <c r="P11" s="73"/>
      <c r="Q11" s="73">
        <v>1</v>
      </c>
      <c r="R11" s="73"/>
      <c r="S11" s="73"/>
      <c r="T11" s="73"/>
      <c r="U11" s="73"/>
      <c r="V11" s="73"/>
      <c r="W11" s="73">
        <v>1</v>
      </c>
      <c r="X11" s="40"/>
      <c r="Y11" s="111">
        <v>197570</v>
      </c>
      <c r="Z11" s="111">
        <f t="shared" si="0"/>
        <v>395140</v>
      </c>
      <c r="AA11" s="66"/>
      <c r="AB11" s="66"/>
      <c r="AC11" s="66"/>
      <c r="AD11" s="66"/>
      <c r="AE11" s="66"/>
      <c r="AF11" s="67"/>
      <c r="AG11" s="67">
        <f t="shared" si="1"/>
        <v>0</v>
      </c>
      <c r="AH11" s="67"/>
      <c r="AI11" s="67">
        <f t="shared" si="2"/>
        <v>0</v>
      </c>
      <c r="AJ11" s="67"/>
      <c r="AK11" s="67"/>
      <c r="AL11" s="66"/>
    </row>
    <row r="12" spans="1:38" ht="123" customHeight="1" x14ac:dyDescent="0.35">
      <c r="A12" s="110">
        <v>4</v>
      </c>
      <c r="B12" s="110">
        <v>1</v>
      </c>
      <c r="C12" s="111" t="s">
        <v>45</v>
      </c>
      <c r="D12" s="111" t="s">
        <v>46</v>
      </c>
      <c r="E12" s="112" t="s">
        <v>69</v>
      </c>
      <c r="F12" s="111" t="s">
        <v>43</v>
      </c>
      <c r="G12" s="111" t="s">
        <v>48</v>
      </c>
      <c r="H12" s="111" t="s">
        <v>37</v>
      </c>
      <c r="I12" s="111" t="s">
        <v>37</v>
      </c>
      <c r="J12" s="111" t="s">
        <v>38</v>
      </c>
      <c r="K12" s="110">
        <v>1</v>
      </c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73">
        <v>1</v>
      </c>
      <c r="W12" s="106"/>
      <c r="X12" s="107"/>
      <c r="Y12" s="111">
        <v>1607150</v>
      </c>
      <c r="Z12" s="111">
        <f t="shared" si="0"/>
        <v>1607150</v>
      </c>
      <c r="AA12" s="66"/>
      <c r="AB12" s="66"/>
      <c r="AC12" s="66"/>
      <c r="AD12" s="66"/>
      <c r="AE12" s="66"/>
      <c r="AF12" s="67"/>
      <c r="AG12" s="67">
        <f t="shared" si="1"/>
        <v>0</v>
      </c>
      <c r="AH12" s="67"/>
      <c r="AI12" s="67">
        <f t="shared" si="2"/>
        <v>0</v>
      </c>
      <c r="AJ12" s="67"/>
      <c r="AK12" s="67"/>
      <c r="AL12" s="66"/>
    </row>
    <row r="13" spans="1:38" x14ac:dyDescent="0.35">
      <c r="A13" s="84" t="s">
        <v>20</v>
      </c>
      <c r="B13" s="85"/>
      <c r="C13" s="85"/>
      <c r="D13" s="85"/>
      <c r="E13" s="85"/>
      <c r="F13" s="85"/>
      <c r="G13" s="85"/>
      <c r="H13" s="85"/>
      <c r="I13" s="85"/>
      <c r="J13" s="86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108"/>
      <c r="Z13" s="109">
        <f>SUM(Z9:Z12)</f>
        <v>3093282</v>
      </c>
      <c r="AA13" s="44"/>
      <c r="AB13" s="44"/>
      <c r="AC13" s="44"/>
      <c r="AD13" s="44"/>
      <c r="AE13" s="44"/>
      <c r="AF13" s="70"/>
      <c r="AG13" s="70">
        <f>SUM(AG9:AG9)</f>
        <v>0</v>
      </c>
      <c r="AH13" s="71"/>
      <c r="AI13" s="70">
        <f>SUM(AI9:AI9)</f>
        <v>0</v>
      </c>
      <c r="AJ13" s="70"/>
      <c r="AK13" s="70"/>
      <c r="AL13" s="69"/>
    </row>
    <row r="14" spans="1:38" x14ac:dyDescent="0.35">
      <c r="E14" s="48"/>
      <c r="F14" s="48"/>
      <c r="G14" s="48"/>
      <c r="H14" s="48"/>
      <c r="I14" s="48"/>
      <c r="J14" s="48"/>
    </row>
    <row r="15" spans="1:38" x14ac:dyDescent="0.35">
      <c r="A15" s="98" t="s">
        <v>18</v>
      </c>
      <c r="B15" s="98"/>
      <c r="C15" s="98"/>
      <c r="D15" s="98"/>
      <c r="E15" s="99" t="s">
        <v>19</v>
      </c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1"/>
      <c r="AJ15" s="114"/>
      <c r="AK15" s="114"/>
      <c r="AL15" s="45"/>
    </row>
    <row r="16" spans="1:38" ht="189.75" customHeight="1" x14ac:dyDescent="0.35">
      <c r="A16" s="98" t="s">
        <v>23</v>
      </c>
      <c r="B16" s="98"/>
      <c r="C16" s="98"/>
      <c r="D16" s="98"/>
      <c r="E16" s="102" t="s">
        <v>53</v>
      </c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4"/>
      <c r="AJ16" s="115"/>
      <c r="AK16" s="115"/>
      <c r="AL16" s="46"/>
    </row>
    <row r="17" spans="3:10" x14ac:dyDescent="0.35">
      <c r="D17" s="48"/>
    </row>
    <row r="18" spans="3:10" x14ac:dyDescent="0.35">
      <c r="D18" s="48"/>
    </row>
    <row r="19" spans="3:10" x14ac:dyDescent="0.35">
      <c r="D19" s="49"/>
      <c r="E19" s="50"/>
      <c r="F19" s="51"/>
      <c r="G19" s="51"/>
      <c r="H19" s="51"/>
    </row>
    <row r="20" spans="3:10" x14ac:dyDescent="0.35">
      <c r="D20" s="97"/>
      <c r="E20" s="97"/>
      <c r="F20" s="52" t="s">
        <v>11</v>
      </c>
      <c r="G20" s="53"/>
      <c r="H20" s="48"/>
    </row>
    <row r="21" spans="3:10" x14ac:dyDescent="0.35">
      <c r="D21" s="54"/>
      <c r="E21" s="48"/>
      <c r="F21" s="48"/>
      <c r="G21" s="52"/>
      <c r="H21" s="55"/>
    </row>
    <row r="22" spans="3:10" x14ac:dyDescent="0.35">
      <c r="D22" s="97"/>
      <c r="E22" s="97"/>
      <c r="F22" s="52" t="s">
        <v>12</v>
      </c>
      <c r="G22" s="52"/>
      <c r="H22" s="55"/>
    </row>
    <row r="23" spans="3:10" x14ac:dyDescent="0.35">
      <c r="D23" s="49"/>
      <c r="E23" s="48"/>
      <c r="F23" s="51"/>
      <c r="G23" s="51"/>
      <c r="H23" s="51"/>
    </row>
    <row r="24" spans="3:10" x14ac:dyDescent="0.35">
      <c r="D24" s="97"/>
      <c r="E24" s="97"/>
      <c r="F24" s="56" t="s">
        <v>13</v>
      </c>
      <c r="G24" s="51"/>
      <c r="H24" s="51"/>
    </row>
    <row r="25" spans="3:10" x14ac:dyDescent="0.35">
      <c r="D25" s="49"/>
      <c r="E25" s="50"/>
      <c r="F25" s="51"/>
      <c r="G25" s="51"/>
      <c r="H25" s="51"/>
    </row>
    <row r="26" spans="3:10" x14ac:dyDescent="0.35">
      <c r="D26" s="49"/>
      <c r="E26" s="50"/>
      <c r="F26" s="51"/>
      <c r="G26" s="51"/>
      <c r="H26" s="51"/>
    </row>
    <row r="27" spans="3:10" x14ac:dyDescent="0.35">
      <c r="C27" s="47" t="s">
        <v>14</v>
      </c>
      <c r="D27" s="49"/>
      <c r="E27" s="51"/>
      <c r="F27" s="51"/>
      <c r="G27" s="51"/>
      <c r="H27" s="51"/>
    </row>
    <row r="28" spans="3:10" x14ac:dyDescent="0.35">
      <c r="E28" s="51" t="s">
        <v>24</v>
      </c>
      <c r="F28" s="48"/>
      <c r="G28" s="48"/>
      <c r="H28" s="48"/>
      <c r="I28" s="48"/>
      <c r="J28" s="48"/>
    </row>
  </sheetData>
  <mergeCells count="13">
    <mergeCell ref="D22:E22"/>
    <mergeCell ref="D24:E24"/>
    <mergeCell ref="A13:J13"/>
    <mergeCell ref="A15:D15"/>
    <mergeCell ref="E15:AI15"/>
    <mergeCell ref="A16:D16"/>
    <mergeCell ref="E16:AI16"/>
    <mergeCell ref="D20:E20"/>
    <mergeCell ref="AA7:AL7"/>
    <mergeCell ref="L7:X7"/>
    <mergeCell ref="E3:K3"/>
    <mergeCell ref="E4:K4"/>
    <mergeCell ref="E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 лот</vt:lpstr>
      <vt:lpstr>2 лот</vt:lpstr>
      <vt:lpstr>'1 лот'!Область_печати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2021-12-20T10:56:24Z</dcterms:modified>
</cp:coreProperties>
</file>